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B:\"/>
    </mc:Choice>
  </mc:AlternateContent>
  <xr:revisionPtr revIDLastSave="0" documentId="13_ncr:1_{4392899F-6204-4DAF-A94C-A60A6984C1FB}" xr6:coauthVersionLast="47" xr6:coauthVersionMax="47" xr10:uidLastSave="{00000000-0000-0000-0000-000000000000}"/>
  <bookViews>
    <workbookView xWindow="-120" yWindow="-120" windowWidth="29040" windowHeight="15720" xr2:uid="{62FF1047-7DB9-4621-B7BF-4478B50A431E}"/>
  </bookViews>
  <sheets>
    <sheet name="Feuil1" sheetId="1" r:id="rId1"/>
  </sheets>
  <definedNames>
    <definedName name="_xlnm.Print_Area" localSheetId="0">Feuil1!$A$1:$F$28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10" i="1"/>
  <c r="F11" i="1"/>
  <c r="F12" i="1"/>
  <c r="F13" i="1"/>
  <c r="F14" i="1"/>
  <c r="F15" i="1"/>
  <c r="F16" i="1"/>
  <c r="F17" i="1"/>
  <c r="F18" i="1"/>
  <c r="F19" i="1"/>
  <c r="F20" i="1"/>
  <c r="F21" i="1"/>
  <c r="F10" i="1"/>
</calcChain>
</file>

<file path=xl/sharedStrings.xml><?xml version="1.0" encoding="utf-8"?>
<sst xmlns="http://schemas.openxmlformats.org/spreadsheetml/2006/main" count="34" uniqueCount="34">
  <si>
    <t>Mois</t>
  </si>
  <si>
    <t>Jours calendaires</t>
  </si>
  <si>
    <t>Jours ouvrés</t>
  </si>
  <si>
    <t>Jours ouvrables</t>
  </si>
  <si>
    <t>Jours fériés en semaine</t>
  </si>
  <si>
    <t>Janvier</t>
  </si>
  <si>
    <t>1 (1er janvier)</t>
  </si>
  <si>
    <t>Février</t>
  </si>
  <si>
    <t>Mars</t>
  </si>
  <si>
    <t>Avril</t>
  </si>
  <si>
    <t>1 (6 avril)</t>
  </si>
  <si>
    <t>Mai</t>
  </si>
  <si>
    <t>4 (1, 8, 14, 25)</t>
  </si>
  <si>
    <t>Juin</t>
  </si>
  <si>
    <t>Juillet</t>
  </si>
  <si>
    <t>1 (14 juillet)</t>
  </si>
  <si>
    <t>Août</t>
  </si>
  <si>
    <t>0 (15 août = samedi)</t>
  </si>
  <si>
    <t>Septembre</t>
  </si>
  <si>
    <t>Octobre</t>
  </si>
  <si>
    <t>Novembre</t>
  </si>
  <si>
    <t>1 (11 novembre)</t>
  </si>
  <si>
    <t>Décembre</t>
  </si>
  <si>
    <t>1 (25 décembre)</t>
  </si>
  <si>
    <t>TOTAL 2026</t>
  </si>
  <si>
    <t>*Montant ABO/j</t>
  </si>
  <si>
    <t>Tableau de remboursement des déplacements passe navigo en fonction des jours ouvrés 2026</t>
  </si>
  <si>
    <r>
      <rPr>
        <b/>
        <sz val="16"/>
        <color theme="1"/>
        <rFont val="Arial Narrow"/>
        <family val="2"/>
      </rPr>
      <t xml:space="preserve">     </t>
    </r>
    <r>
      <rPr>
        <b/>
        <u/>
        <sz val="18"/>
        <color theme="1"/>
        <rFont val="Arial Narrow"/>
        <family val="2"/>
      </rPr>
      <t>ANNEXE 8</t>
    </r>
  </si>
  <si>
    <r>
      <rPr>
        <b/>
        <sz val="11"/>
        <color theme="1"/>
        <rFont val="Arial Narrow"/>
        <family val="2"/>
      </rPr>
      <t>*</t>
    </r>
    <r>
      <rPr>
        <sz val="11"/>
        <color theme="1"/>
        <rFont val="Arial Narrow"/>
        <family val="2"/>
      </rPr>
      <t xml:space="preserve">Formule de calcul sur la base d'un abonnement annuel 1-5 zones :
(Forfait annuel/ 25%/nombre de jours ouvrés du mois)
Pour 2026 ABO 90,80€/25% = 22,70 €/21j ouvrés(janvier par exemple) = 1,08 €
</t>
    </r>
    <r>
      <rPr>
        <u/>
        <sz val="11"/>
        <color theme="1"/>
        <rFont val="Arial Narrow"/>
        <family val="2"/>
      </rPr>
      <t>Exemple</t>
    </r>
    <r>
      <rPr>
        <sz val="11"/>
        <color theme="1"/>
        <rFont val="Arial Narrow"/>
        <family val="2"/>
      </rPr>
      <t xml:space="preserve"> : 
Lors du mois de mars j'ai effectué 12 déplacements. Le montant à déclarer au titre du remboursement de l'abonnement est donc de (12*1.03) = 12,36€</t>
    </r>
  </si>
  <si>
    <r>
      <t>Jours ouvrés</t>
    </r>
    <r>
      <rPr>
        <sz val="10"/>
        <color theme="1"/>
        <rFont val="Arial Narrow"/>
        <family val="2"/>
      </rPr>
      <t xml:space="preserve"> : ce sont les jours réellement travaillés dans une entreprise, généralement du </t>
    </r>
    <r>
      <rPr>
        <b/>
        <sz val="10"/>
        <color theme="1"/>
        <rFont val="Arial Narrow"/>
        <family val="2"/>
      </rPr>
      <t>lundi au vendredi</t>
    </r>
    <r>
      <rPr>
        <sz val="10"/>
        <color theme="1"/>
        <rFont val="Arial Narrow"/>
        <family val="2"/>
      </rPr>
      <t>, hors jours fériés. La semaine standard compte 5 jours ouvrés.</t>
    </r>
  </si>
  <si>
    <r>
      <t>Jours ouvrables</t>
    </r>
    <r>
      <rPr>
        <sz val="10"/>
        <color theme="1"/>
        <rFont val="Arial Narrow"/>
        <family val="2"/>
      </rPr>
      <t xml:space="preserve"> : ce sont tous les jours de la semaine </t>
    </r>
    <r>
      <rPr>
        <b/>
        <sz val="10"/>
        <color theme="1"/>
        <rFont val="Arial Narrow"/>
        <family val="2"/>
      </rPr>
      <t>sauf le dimanche et les jours fériés</t>
    </r>
    <r>
      <rPr>
        <sz val="10"/>
        <color theme="1"/>
        <rFont val="Arial Narrow"/>
        <family val="2"/>
      </rPr>
      <t xml:space="preserve">, soit du </t>
    </r>
    <r>
      <rPr>
        <b/>
        <sz val="10"/>
        <color theme="1"/>
        <rFont val="Arial Narrow"/>
        <family val="2"/>
      </rPr>
      <t>lundi au samedi</t>
    </r>
    <r>
      <rPr>
        <sz val="10"/>
        <color theme="1"/>
        <rFont val="Arial Narrow"/>
        <family val="2"/>
      </rPr>
      <t>. La semaine compte donc 6 jours ouvrables. C'est la référence légale pour le calcul des congés payés (article L.3141-3 du Code du travail).</t>
    </r>
  </si>
  <si>
    <r>
      <t>Jours calendaires</t>
    </r>
    <r>
      <rPr>
        <sz val="10"/>
        <color theme="1"/>
        <rFont val="Arial Narrow"/>
        <family val="2"/>
      </rPr>
      <t xml:space="preserve"> : ce sont tous les jours du calendrier sans exception, week-ends et fériés inclus. Une année compte 365 jours calendaires (366 en année bissextile).</t>
    </r>
  </si>
  <si>
    <t>Montant à rembourser</t>
  </si>
  <si>
    <t>Nombre de jours de déplacements réalisés dans le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</si>
</sst>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#,##0.00\ &quot;€&quot;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b/>
      <u/>
      <sz val="16"/>
      <color theme="1"/>
      <name val="Arial Narrow"/>
      <family val="2"/>
    </font>
    <font>
      <b/>
      <sz val="16"/>
      <color theme="1"/>
      <name val="Arial Narrow"/>
      <family val="2"/>
    </font>
    <font>
      <b/>
      <u/>
      <sz val="18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u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2" borderId="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44" fontId="2" fillId="0" borderId="1" xfId="0" applyNumberFormat="1" applyFont="1" applyBorder="1"/>
    <xf numFmtId="0" fontId="6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304801</xdr:colOff>
      <xdr:row>4</xdr:row>
      <xdr:rowOff>63500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B73B1EE-258D-7CE2-5A40-D55AAE41F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2954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190D8-9BE5-46C4-87BA-6E9C72F77A51}">
  <sheetPr>
    <pageSetUpPr fitToPage="1"/>
  </sheetPr>
  <dimension ref="A2:H28"/>
  <sheetViews>
    <sheetView showGridLines="0" tabSelected="1" zoomScaleNormal="100" workbookViewId="0">
      <selection activeCell="K9" sqref="K9"/>
    </sheetView>
  </sheetViews>
  <sheetFormatPr baseColWidth="10" defaultRowHeight="16.5" x14ac:dyDescent="0.3"/>
  <cols>
    <col min="1" max="1" width="14.85546875" style="1" customWidth="1"/>
    <col min="2" max="2" width="13.85546875" style="1" customWidth="1"/>
    <col min="3" max="3" width="14.5703125" style="1" customWidth="1"/>
    <col min="4" max="4" width="15.140625" style="1" customWidth="1"/>
    <col min="5" max="5" width="17.85546875" style="1" customWidth="1"/>
    <col min="6" max="6" width="11.42578125" style="1"/>
    <col min="7" max="7" width="13.85546875" style="1" customWidth="1"/>
    <col min="8" max="16384" width="11.42578125" style="1"/>
  </cols>
  <sheetData>
    <row r="2" spans="1:8" ht="23.25" x14ac:dyDescent="0.35">
      <c r="B2" s="2" t="s">
        <v>27</v>
      </c>
      <c r="C2" s="2"/>
    </row>
    <row r="7" spans="1:8" ht="18.75" x14ac:dyDescent="0.3">
      <c r="A7" s="14" t="s">
        <v>26</v>
      </c>
      <c r="B7" s="14"/>
      <c r="C7" s="14"/>
      <c r="D7" s="14"/>
      <c r="E7" s="14"/>
      <c r="F7" s="14"/>
      <c r="G7" s="14"/>
      <c r="H7" s="14"/>
    </row>
    <row r="8" spans="1:8" ht="18.75" x14ac:dyDescent="0.3">
      <c r="A8" s="13"/>
      <c r="B8" s="13"/>
      <c r="C8" s="13"/>
      <c r="D8" s="13"/>
      <c r="E8" s="13"/>
      <c r="F8" s="13"/>
      <c r="G8" s="13"/>
      <c r="H8" s="13"/>
    </row>
    <row r="9" spans="1:8" ht="82.5" x14ac:dyDescent="0.3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4" t="s">
        <v>25</v>
      </c>
      <c r="G9" s="4" t="s">
        <v>33</v>
      </c>
      <c r="H9" s="3" t="s">
        <v>32</v>
      </c>
    </row>
    <row r="10" spans="1:8" ht="24.95" customHeight="1" x14ac:dyDescent="0.3">
      <c r="A10" s="3" t="s">
        <v>5</v>
      </c>
      <c r="B10" s="5">
        <v>31</v>
      </c>
      <c r="C10" s="5">
        <v>21</v>
      </c>
      <c r="D10" s="5">
        <v>26</v>
      </c>
      <c r="E10" s="5" t="s">
        <v>6</v>
      </c>
      <c r="F10" s="15">
        <f>22.7/C10</f>
        <v>1.0809523809523809</v>
      </c>
      <c r="G10" s="9"/>
      <c r="H10" s="12" t="str">
        <f>IF(G10="","",F10*G10)</f>
        <v/>
      </c>
    </row>
    <row r="11" spans="1:8" ht="24.95" customHeight="1" x14ac:dyDescent="0.3">
      <c r="A11" s="3" t="s">
        <v>7</v>
      </c>
      <c r="B11" s="5">
        <v>28</v>
      </c>
      <c r="C11" s="5">
        <v>20</v>
      </c>
      <c r="D11" s="5">
        <v>24</v>
      </c>
      <c r="E11" s="5">
        <v>0</v>
      </c>
      <c r="F11" s="15">
        <f t="shared" ref="F11:F21" si="0">22.7/C11</f>
        <v>1.135</v>
      </c>
      <c r="G11" s="9"/>
      <c r="H11" s="12" t="str">
        <f t="shared" ref="H11:H21" si="1">IF(G11="","",F11*G11)</f>
        <v/>
      </c>
    </row>
    <row r="12" spans="1:8" ht="24.95" customHeight="1" x14ac:dyDescent="0.3">
      <c r="A12" s="3" t="s">
        <v>8</v>
      </c>
      <c r="B12" s="5">
        <v>31</v>
      </c>
      <c r="C12" s="5">
        <v>22</v>
      </c>
      <c r="D12" s="5">
        <v>26</v>
      </c>
      <c r="E12" s="5">
        <v>0</v>
      </c>
      <c r="F12" s="15">
        <f t="shared" si="0"/>
        <v>1.0318181818181817</v>
      </c>
      <c r="G12" s="9"/>
      <c r="H12" s="12" t="str">
        <f t="shared" si="1"/>
        <v/>
      </c>
    </row>
    <row r="13" spans="1:8" ht="24.95" customHeight="1" x14ac:dyDescent="0.3">
      <c r="A13" s="3" t="s">
        <v>9</v>
      </c>
      <c r="B13" s="5">
        <v>30</v>
      </c>
      <c r="C13" s="5">
        <v>21</v>
      </c>
      <c r="D13" s="5">
        <v>26</v>
      </c>
      <c r="E13" s="5" t="s">
        <v>10</v>
      </c>
      <c r="F13" s="15">
        <f t="shared" si="0"/>
        <v>1.0809523809523809</v>
      </c>
      <c r="G13" s="9"/>
      <c r="H13" s="12" t="str">
        <f t="shared" si="1"/>
        <v/>
      </c>
    </row>
    <row r="14" spans="1:8" ht="24.95" customHeight="1" x14ac:dyDescent="0.3">
      <c r="A14" s="3" t="s">
        <v>11</v>
      </c>
      <c r="B14" s="5">
        <v>31</v>
      </c>
      <c r="C14" s="5">
        <v>17</v>
      </c>
      <c r="D14" s="5">
        <v>22</v>
      </c>
      <c r="E14" s="5" t="s">
        <v>12</v>
      </c>
      <c r="F14" s="15">
        <f t="shared" si="0"/>
        <v>1.3352941176470587</v>
      </c>
      <c r="G14" s="9"/>
      <c r="H14" s="12" t="str">
        <f t="shared" si="1"/>
        <v/>
      </c>
    </row>
    <row r="15" spans="1:8" ht="24.95" customHeight="1" x14ac:dyDescent="0.3">
      <c r="A15" s="3" t="s">
        <v>13</v>
      </c>
      <c r="B15" s="5">
        <v>30</v>
      </c>
      <c r="C15" s="5">
        <v>22</v>
      </c>
      <c r="D15" s="5">
        <v>26</v>
      </c>
      <c r="E15" s="5">
        <v>0</v>
      </c>
      <c r="F15" s="15">
        <f t="shared" si="0"/>
        <v>1.0318181818181817</v>
      </c>
      <c r="G15" s="9"/>
      <c r="H15" s="12" t="str">
        <f t="shared" si="1"/>
        <v/>
      </c>
    </row>
    <row r="16" spans="1:8" ht="24.95" customHeight="1" x14ac:dyDescent="0.3">
      <c r="A16" s="3" t="s">
        <v>14</v>
      </c>
      <c r="B16" s="5">
        <v>31</v>
      </c>
      <c r="C16" s="5">
        <v>22</v>
      </c>
      <c r="D16" s="5">
        <v>27</v>
      </c>
      <c r="E16" s="5" t="s">
        <v>15</v>
      </c>
      <c r="F16" s="15">
        <f t="shared" si="0"/>
        <v>1.0318181818181817</v>
      </c>
      <c r="G16" s="9"/>
      <c r="H16" s="12" t="str">
        <f t="shared" si="1"/>
        <v/>
      </c>
    </row>
    <row r="17" spans="1:8" ht="24.95" customHeight="1" x14ac:dyDescent="0.3">
      <c r="A17" s="3" t="s">
        <v>16</v>
      </c>
      <c r="B17" s="5">
        <v>31</v>
      </c>
      <c r="C17" s="5">
        <v>21</v>
      </c>
      <c r="D17" s="5">
        <v>25</v>
      </c>
      <c r="E17" s="5" t="s">
        <v>17</v>
      </c>
      <c r="F17" s="15">
        <f t="shared" si="0"/>
        <v>1.0809523809523809</v>
      </c>
      <c r="G17" s="9"/>
      <c r="H17" s="12" t="str">
        <f t="shared" si="1"/>
        <v/>
      </c>
    </row>
    <row r="18" spans="1:8" ht="24.95" customHeight="1" x14ac:dyDescent="0.3">
      <c r="A18" s="3" t="s">
        <v>18</v>
      </c>
      <c r="B18" s="5">
        <v>30</v>
      </c>
      <c r="C18" s="5">
        <v>22</v>
      </c>
      <c r="D18" s="5">
        <v>26</v>
      </c>
      <c r="E18" s="5">
        <v>0</v>
      </c>
      <c r="F18" s="15">
        <f t="shared" si="0"/>
        <v>1.0318181818181817</v>
      </c>
      <c r="G18" s="9"/>
      <c r="H18" s="12" t="str">
        <f t="shared" si="1"/>
        <v/>
      </c>
    </row>
    <row r="19" spans="1:8" ht="24.95" customHeight="1" x14ac:dyDescent="0.3">
      <c r="A19" s="3" t="s">
        <v>19</v>
      </c>
      <c r="B19" s="5">
        <v>31</v>
      </c>
      <c r="C19" s="5">
        <v>22</v>
      </c>
      <c r="D19" s="5">
        <v>27</v>
      </c>
      <c r="E19" s="5">
        <v>0</v>
      </c>
      <c r="F19" s="15">
        <f t="shared" si="0"/>
        <v>1.0318181818181817</v>
      </c>
      <c r="G19" s="9"/>
      <c r="H19" s="12" t="str">
        <f t="shared" si="1"/>
        <v/>
      </c>
    </row>
    <row r="20" spans="1:8" ht="24.95" customHeight="1" x14ac:dyDescent="0.3">
      <c r="A20" s="3" t="s">
        <v>20</v>
      </c>
      <c r="B20" s="5">
        <v>30</v>
      </c>
      <c r="C20" s="5">
        <v>20</v>
      </c>
      <c r="D20" s="5">
        <v>24</v>
      </c>
      <c r="E20" s="5" t="s">
        <v>21</v>
      </c>
      <c r="F20" s="15">
        <f t="shared" si="0"/>
        <v>1.135</v>
      </c>
      <c r="G20" s="9"/>
      <c r="H20" s="12" t="str">
        <f t="shared" si="1"/>
        <v/>
      </c>
    </row>
    <row r="21" spans="1:8" ht="24.95" customHeight="1" x14ac:dyDescent="0.3">
      <c r="A21" s="3" t="s">
        <v>22</v>
      </c>
      <c r="B21" s="5">
        <v>31</v>
      </c>
      <c r="C21" s="5">
        <v>22</v>
      </c>
      <c r="D21" s="5">
        <v>26</v>
      </c>
      <c r="E21" s="5" t="s">
        <v>23</v>
      </c>
      <c r="F21" s="15">
        <f t="shared" si="0"/>
        <v>1.0318181818181817</v>
      </c>
      <c r="G21" s="9"/>
      <c r="H21" s="12" t="str">
        <f t="shared" si="1"/>
        <v/>
      </c>
    </row>
    <row r="22" spans="1:8" ht="24.95" customHeight="1" x14ac:dyDescent="0.3">
      <c r="A22" s="6" t="s">
        <v>24</v>
      </c>
      <c r="B22" s="6">
        <v>365</v>
      </c>
      <c r="C22" s="6">
        <v>252</v>
      </c>
      <c r="D22" s="6">
        <v>305</v>
      </c>
      <c r="E22" s="6">
        <v>8</v>
      </c>
      <c r="F22" s="10"/>
      <c r="G22" s="11"/>
      <c r="H22" s="11"/>
    </row>
    <row r="23" spans="1:8" ht="108.75" customHeight="1" x14ac:dyDescent="0.3">
      <c r="A23" s="7" t="s">
        <v>28</v>
      </c>
      <c r="B23" s="7"/>
      <c r="C23" s="7"/>
      <c r="D23" s="7"/>
      <c r="E23" s="7"/>
      <c r="F23" s="7"/>
      <c r="G23" s="7"/>
      <c r="H23" s="7"/>
    </row>
    <row r="24" spans="1:8" ht="41.25" customHeight="1" x14ac:dyDescent="0.3">
      <c r="A24" s="8" t="s">
        <v>29</v>
      </c>
      <c r="B24" s="8"/>
      <c r="C24" s="8"/>
      <c r="D24" s="8"/>
      <c r="E24" s="8"/>
      <c r="F24" s="8"/>
    </row>
    <row r="26" spans="1:8" ht="47.25" customHeight="1" x14ac:dyDescent="0.3">
      <c r="A26" s="8" t="s">
        <v>30</v>
      </c>
      <c r="B26" s="8"/>
      <c r="C26" s="8"/>
      <c r="D26" s="8"/>
      <c r="E26" s="8"/>
      <c r="F26" s="8"/>
    </row>
    <row r="28" spans="1:8" ht="33" customHeight="1" x14ac:dyDescent="0.3">
      <c r="A28" s="8" t="s">
        <v>31</v>
      </c>
      <c r="B28" s="8"/>
      <c r="C28" s="8"/>
      <c r="D28" s="8"/>
      <c r="E28" s="8"/>
      <c r="F28" s="8"/>
    </row>
  </sheetData>
  <mergeCells count="6">
    <mergeCell ref="B2:C2"/>
    <mergeCell ref="A24:F24"/>
    <mergeCell ref="A26:F26"/>
    <mergeCell ref="A28:F28"/>
    <mergeCell ref="A7:H7"/>
    <mergeCell ref="A23:H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ZALI</dc:creator>
  <cp:lastModifiedBy>Emmanuel Montflore</cp:lastModifiedBy>
  <cp:lastPrinted>2026-07-06T10:16:09Z</cp:lastPrinted>
  <dcterms:created xsi:type="dcterms:W3CDTF">2026-06-17T08:29:07Z</dcterms:created>
  <dcterms:modified xsi:type="dcterms:W3CDTF">2026-07-06T11:00:37Z</dcterms:modified>
</cp:coreProperties>
</file>